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2" i="1" l="1"/>
  <c r="L158" i="1" l="1"/>
  <c r="L159" i="1"/>
  <c r="L160" i="1"/>
  <c r="L161" i="1"/>
  <c r="L155" i="1"/>
  <c r="L156" i="1"/>
  <c r="L157" i="1"/>
  <c r="L152" i="1"/>
  <c r="L148" i="1"/>
  <c r="L147" i="1"/>
  <c r="L143" i="1"/>
  <c r="L142" i="1"/>
  <c r="L141" i="1"/>
  <c r="L138" i="1"/>
  <c r="L135" i="1"/>
  <c r="L132" i="1"/>
  <c r="L126" i="1"/>
  <c r="L121" i="1"/>
  <c r="L116" i="1"/>
  <c r="L115" i="1"/>
  <c r="L110" i="1"/>
  <c r="L103" i="1"/>
  <c r="L104" i="1"/>
  <c r="L108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5" i="1"/>
  <c r="I156" i="1"/>
  <c r="I157" i="1"/>
  <c r="I158" i="1"/>
  <c r="I159" i="1"/>
  <c r="I160" i="1"/>
  <c r="I161" i="1"/>
  <c r="I152" i="1"/>
  <c r="I148" i="1"/>
  <c r="I147" i="1"/>
  <c r="I143" i="1"/>
  <c r="I142" i="1"/>
  <c r="I141" i="1"/>
  <c r="I138" i="1"/>
  <c r="I135" i="1"/>
  <c r="I132" i="1"/>
  <c r="I126" i="1"/>
  <c r="I121" i="1"/>
  <c r="I116" i="1"/>
  <c r="I115" i="1"/>
  <c r="I110" i="1"/>
  <c r="I100" i="1"/>
  <c r="I101" i="1"/>
  <c r="I102" i="1"/>
  <c r="I103" i="1"/>
  <c r="I104" i="1"/>
  <c r="I108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9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8" i="1"/>
  <c r="O110" i="1"/>
  <c r="O114" i="1"/>
  <c r="O115" i="1"/>
  <c r="O116" i="1"/>
  <c r="O121" i="1"/>
  <c r="O124" i="1"/>
  <c r="O125" i="1"/>
  <c r="O126" i="1"/>
  <c r="O132" i="1"/>
  <c r="O135" i="1"/>
  <c r="O138" i="1"/>
  <c r="O141" i="1"/>
  <c r="O142" i="1"/>
  <c r="O143" i="1"/>
  <c r="O147" i="1"/>
  <c r="O148" i="1"/>
  <c r="O152" i="1"/>
  <c r="O155" i="1"/>
  <c r="O156" i="1"/>
  <c r="O157" i="1"/>
  <c r="O158" i="1"/>
  <c r="O159" i="1"/>
  <c r="O160" i="1"/>
  <c r="O161" i="1"/>
  <c r="O109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4" i="1" l="1"/>
  <c r="J154" i="1"/>
  <c r="K154" i="1"/>
  <c r="K153" i="1" s="1"/>
  <c r="M154" i="1"/>
  <c r="G154" i="1"/>
  <c r="G153" i="1" s="1"/>
  <c r="L154" i="1" l="1"/>
  <c r="J153" i="1"/>
  <c r="L153" i="1" s="1"/>
  <c r="O154" i="1"/>
  <c r="M153" i="1"/>
  <c r="O153" i="1" s="1"/>
  <c r="I154" i="1"/>
  <c r="H153" i="1"/>
  <c r="I153" i="1" s="1"/>
  <c r="H109" i="1"/>
  <c r="J109" i="1"/>
  <c r="K109" i="1"/>
  <c r="M109" i="1"/>
  <c r="G109" i="1"/>
  <c r="L109" i="1" l="1"/>
  <c r="I109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4" i="1"/>
  <c r="F153" i="1" s="1"/>
  <c r="F99" i="1" l="1"/>
  <c r="F84" i="1" s="1"/>
  <c r="K81" i="1" l="1"/>
  <c r="N99" i="1"/>
  <c r="N81" i="1"/>
  <c r="H81" i="1"/>
  <c r="N80" i="1" l="1"/>
  <c r="O99" i="1"/>
  <c r="O84" i="1" s="1"/>
  <c r="H80" i="1"/>
  <c r="H163" i="1" s="1"/>
  <c r="G81" i="1"/>
  <c r="I81" i="1" s="1"/>
  <c r="J81" i="1"/>
  <c r="L81" i="1" s="1"/>
  <c r="M81" i="1"/>
  <c r="O81" i="1" s="1"/>
  <c r="K80" i="1"/>
  <c r="K163" i="1" s="1"/>
  <c r="N163" i="1" l="1"/>
  <c r="G80" i="1"/>
  <c r="G163" i="1" s="1"/>
  <c r="F109" i="1"/>
  <c r="I80" i="1" l="1"/>
  <c r="I163" i="1" s="1"/>
  <c r="F81" i="1"/>
  <c r="F80" i="1" s="1"/>
  <c r="F163" i="1" s="1"/>
  <c r="M80" i="1" l="1"/>
  <c r="J80" i="1"/>
  <c r="J163" i="1" l="1"/>
  <c r="L163" i="1" s="1"/>
  <c r="L80" i="1"/>
  <c r="M163" i="1"/>
  <c r="O80" i="1"/>
  <c r="O163" i="1" s="1"/>
  <c r="G166" i="1"/>
</calcChain>
</file>

<file path=xl/sharedStrings.xml><?xml version="1.0" encoding="utf-8"?>
<sst xmlns="http://schemas.openxmlformats.org/spreadsheetml/2006/main" count="249" uniqueCount="221">
  <si>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</si>
  <si>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</si>
  <si>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</si>
  <si>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</si>
  <si>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</si>
  <si>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</si>
  <si>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</si>
  <si>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</si>
  <si>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</si>
  <si>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</si>
  <si>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</si>
  <si>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</si>
  <si>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</si>
  <si>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</si>
  <si>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</si>
  <si>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</si>
  <si>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</si>
  <si>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</si>
  <si>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</si>
  <si>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</si>
  <si>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</si>
  <si>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</si>
  <si>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</si>
  <si>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</si>
  <si>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</si>
  <si>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</si>
  <si>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</si>
  <si>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</si>
  <si>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</si>
  <si>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</si>
  <si>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</si>
  <si>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</si>
  <si>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</si>
  <si>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</si>
  <si>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</si>
  <si>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</si>
  <si>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</si>
  <si>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</si>
  <si>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</si>
  <si>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</si>
  <si>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</si>
  <si>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</si>
  <si>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</si>
  <si>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</si>
  <si>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</si>
  <si>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</si>
  <si>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</si>
  <si>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</si>
  <si>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</si>
  <si>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</si>
  <si>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</si>
  <si>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</si>
  <si>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</si>
  <si>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</si>
  <si>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</si>
  <si>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</si>
  <si>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</si>
  <si>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</si>
  <si>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</si>
  <si>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</si>
  <si>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</si>
  <si>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</si>
  <si>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</si>
  <si>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</si>
  <si>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</si>
  <si>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</si>
  <si>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</si>
  <si>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</si>
  <si>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</si>
  <si>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</si>
  <si>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</si>
  <si>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</si>
  <si>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</si>
  <si>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</si>
  <si>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</si>
  <si>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</si>
  <si>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</si>
  <si>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</si>
  <si>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</si>
  <si>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</si>
  <si>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</si>
  <si>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</si>
  <si>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</si>
  <si>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</si>
  <si>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</si>
  <si>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</si>
  <si>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</si>
  <si>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</si>
  <si>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</si>
  <si>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</si>
  <si>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</si>
  <si>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</si>
  <si>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</si>
  <si>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</si>
  <si>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</si>
  <si>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</si>
  <si>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</si>
  <si>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</si>
  <si>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</si>
  <si>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</si>
  <si>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</si>
  <si>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</si>
  <si>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</si>
  <si>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</si>
  <si>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</si>
  <si>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</si>
  <si>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</si>
  <si>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</si>
  <si>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</si>
  <si>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</si>
  <si>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</si>
  <si>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</si>
  <si>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</si>
  <si>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</si>
  <si>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</si>
  <si>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</si>
  <si>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</si>
  <si>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</si>
  <si>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</si>
  <si>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</si>
  <si>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</si>
  <si>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</si>
  <si>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</si>
  <si>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</si>
  <si>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</si>
  <si>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</si>
  <si>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</si>
  <si>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</si>
  <si>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</si>
  <si>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</si>
  <si>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</si>
  <si>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</si>
  <si>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</si>
  <si>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</si>
  <si>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</si>
  <si>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</si>
  <si>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</si>
  <si>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</si>
  <si>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</si>
  <si>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</si>
  <si>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</si>
  <si>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</si>
  <si>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</si>
  <si>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</si>
  <si>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</si>
  <si>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</si>
  <si>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</si>
  <si>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</si>
  <si>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</si>
  <si>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</si>
  <si>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</si>
  <si>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</si>
  <si>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</si>
  <si>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</si>
  <si>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</si>
  <si>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</si>
  <si>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</si>
  <si>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</si>
  <si>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</si>
  <si>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</si>
  <si>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</si>
  <si>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</si>
  <si>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</si>
  <si>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</si>
  <si>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</si>
  <si>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</si>
  <si>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</si>
  <si>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</si>
  <si>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</si>
  <si>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</si>
  <si>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</si>
  <si>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</si>
  <si>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</si>
  <si>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</si>
  <si>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</si>
  <si>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</si>
  <si>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</si>
  <si>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</si>
  <si>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</si>
  <si>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</si>
  <si>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</si>
  <si>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</si>
  <si>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</si>
  <si>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</si>
  <si>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</si>
  <si>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</si>
  <si>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</si>
  <si>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</si>
  <si>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</si>
  <si>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</si>
  <si>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</si>
  <si>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</si>
  <si>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</si>
  <si>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</si>
  <si>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</si>
  <si>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</si>
  <si>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</si>
  <si>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</si>
  <si>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</si>
  <si>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</si>
  <si>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</si>
  <si>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</si>
  <si>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</si>
  <si>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</si>
  <si>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</si>
  <si>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</si>
  <si>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</si>
  <si>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</si>
  <si>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</si>
  <si>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</si>
  <si>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</si>
  <si>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</si>
  <si>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</si>
  <si>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</si>
  <si>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</si>
  <si>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рублей</t>
  </si>
  <si>
    <t xml:space="preserve"> 2021 год </t>
  </si>
  <si>
    <t xml:space="preserve"> 2022 год </t>
  </si>
  <si>
    <t xml:space="preserve"> 2023 год</t>
  </si>
  <si>
    <t xml:space="preserve"> Приложение №1.4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</si>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</sst>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topLeftCell="D150" zoomScale="80" zoomScaleNormal="80" workbookViewId="0">
      <selection activeCell="S20" sqref="S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4" customWidth="1"/>
    <col min="9" max="9" width="0.140625" customWidth="1"/>
    <col min="10" max="10" width="21.140625" hidden="1" customWidth="1"/>
    <col min="11" max="11" width="22.140625" customWidth="1"/>
    <col min="12" max="12" width="17.140625" style="1" hidden="1" customWidth="1"/>
    <col min="13" max="13" width="17.7109375" style="1" hidden="1" customWidth="1"/>
    <col min="14" max="14" width="21.7109375" style="1" customWidth="1"/>
    <col min="15" max="15" width="0.140625" customWidth="1"/>
  </cols>
  <sheetData>
    <row r="1" spans="4:16" ht="15.75" customHeight="1" x14ac:dyDescent="0.25">
      <c r="E1" s="164"/>
      <c r="F1" s="164"/>
      <c r="G1" s="164"/>
      <c r="H1" s="164"/>
      <c r="I1" s="164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65"/>
      <c r="F8" s="165"/>
      <c r="G8" s="165"/>
      <c r="H8" s="165"/>
      <c r="I8" s="165"/>
      <c r="J8" s="131"/>
      <c r="K8" s="131"/>
    </row>
    <row r="9" spans="4:16" x14ac:dyDescent="0.25">
      <c r="E9" s="170"/>
      <c r="F9" s="170"/>
      <c r="G9" s="170"/>
      <c r="H9" s="170"/>
      <c r="I9" s="170"/>
      <c r="J9" s="170"/>
      <c r="K9" s="170"/>
      <c r="L9" s="170"/>
      <c r="M9" s="170"/>
      <c r="N9" s="27"/>
    </row>
    <row r="10" spans="4:16" ht="60.75" customHeight="1" x14ac:dyDescent="0.25">
      <c r="E10" s="166" t="s">
        <v>205</v>
      </c>
      <c r="F10" s="166"/>
      <c r="G10" s="166"/>
      <c r="H10" s="166"/>
      <c r="I10" s="166"/>
      <c r="J10" s="166"/>
      <c r="K10" s="166"/>
      <c r="L10" s="166"/>
      <c r="M10" s="166"/>
      <c r="N10" s="27"/>
    </row>
    <row r="11" spans="4:16" x14ac:dyDescent="0.25">
      <c r="E11" s="170"/>
      <c r="F11" s="170"/>
      <c r="G11" s="170"/>
      <c r="H11" s="170"/>
      <c r="I11" s="170"/>
      <c r="J11" s="170"/>
      <c r="K11" s="170"/>
      <c r="L11" s="170"/>
      <c r="M11" s="170"/>
      <c r="N11" s="27"/>
    </row>
    <row r="12" spans="4:16" ht="66.75" customHeight="1" x14ac:dyDescent="0.25">
      <c r="E12" s="166" t="s">
        <v>219</v>
      </c>
      <c r="F12" s="166"/>
      <c r="G12" s="166"/>
      <c r="H12" s="166"/>
      <c r="I12" s="166"/>
      <c r="J12" s="166"/>
      <c r="K12" s="166"/>
      <c r="L12" s="166"/>
      <c r="M12" s="27"/>
      <c r="N12" s="27"/>
    </row>
    <row r="13" spans="4:16" ht="62.25" customHeight="1" x14ac:dyDescent="0.25">
      <c r="D13" s="174" t="s">
        <v>220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4" spans="4:16" x14ac:dyDescent="0.25">
      <c r="N14" s="1" t="s">
        <v>215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216</v>
      </c>
      <c r="I15" s="113" t="s">
        <v>197</v>
      </c>
      <c r="J15" s="2" t="s">
        <v>172</v>
      </c>
      <c r="K15" s="114" t="s">
        <v>217</v>
      </c>
      <c r="L15" s="113" t="s">
        <v>198</v>
      </c>
      <c r="M15" s="2" t="s">
        <v>173</v>
      </c>
      <c r="N15" s="114" t="s">
        <v>218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175554810</v>
      </c>
      <c r="H16" s="107">
        <f>H17+H23+H29+H36+H39+H48+H54+H57+H62+H65+H78</f>
        <v>12228664</v>
      </c>
      <c r="I16" s="107">
        <f>G16+H16</f>
        <v>187783474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.75" thickBot="1" x14ac:dyDescent="0.3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90.75" thickBot="1" x14ac:dyDescent="0.3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20.75" thickBot="1" x14ac:dyDescent="0.3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5.75" thickBot="1" x14ac:dyDescent="0.3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105" x14ac:dyDescent="0.25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2.75" x14ac:dyDescent="0.25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30" x14ac:dyDescent="0.25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90.75" thickBot="1" x14ac:dyDescent="0.3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105.75" thickBot="1" x14ac:dyDescent="0.3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90.75" thickBot="1" x14ac:dyDescent="0.3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90.75" thickBot="1" x14ac:dyDescent="0.3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7">
        <f t="shared" si="1"/>
        <v>14219000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30" x14ac:dyDescent="0.25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30" x14ac:dyDescent="0.25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25">
      <c r="D32" s="75" t="s">
        <v>46</v>
      </c>
      <c r="E32" s="58" t="s">
        <v>11</v>
      </c>
      <c r="F32" s="28">
        <f>F33</f>
        <v>617000</v>
      </c>
      <c r="G32" s="19">
        <f>G33</f>
        <v>3287000</v>
      </c>
      <c r="H32" s="19">
        <f t="shared" ref="H32:M32" si="9">H33</f>
        <v>0</v>
      </c>
      <c r="I32" s="107">
        <f t="shared" si="1"/>
        <v>3287000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25">
      <c r="D33" s="75" t="s">
        <v>47</v>
      </c>
      <c r="E33" s="58" t="s">
        <v>11</v>
      </c>
      <c r="F33" s="28">
        <v>617000</v>
      </c>
      <c r="G33" s="19">
        <v>3287000</v>
      </c>
      <c r="H33" s="28"/>
      <c r="I33" s="107">
        <f t="shared" si="1"/>
        <v>3287000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55.5" x14ac:dyDescent="0.25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102.75" x14ac:dyDescent="0.25">
      <c r="D40" s="75" t="s">
        <v>51</v>
      </c>
      <c r="E40" s="58" t="s">
        <v>15</v>
      </c>
      <c r="F40" s="28">
        <f>F41+F44</f>
        <v>8125000</v>
      </c>
      <c r="G40" s="19">
        <f>G41+G44+G46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72.75" x14ac:dyDescent="0.25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96" x14ac:dyDescent="0.25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7.75" x14ac:dyDescent="0.25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90" x14ac:dyDescent="0.25">
      <c r="D44" s="75" t="s">
        <v>53</v>
      </c>
      <c r="E44" s="58" t="s">
        <v>17</v>
      </c>
      <c r="F44" s="28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75" x14ac:dyDescent="0.25">
      <c r="D45" s="75" t="s">
        <v>54</v>
      </c>
      <c r="E45" s="58" t="s">
        <v>18</v>
      </c>
      <c r="F45" s="28">
        <v>520000</v>
      </c>
      <c r="G45" s="19">
        <v>168000</v>
      </c>
      <c r="H45" s="28"/>
      <c r="I45" s="107">
        <f t="shared" si="1"/>
        <v>168000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25">
      <c r="D46" s="139" t="s">
        <v>210</v>
      </c>
      <c r="E46" s="138" t="s">
        <v>211</v>
      </c>
      <c r="F46" s="108"/>
      <c r="G46" s="107">
        <f>G47</f>
        <v>135000</v>
      </c>
      <c r="H46" s="107">
        <f>H47</f>
        <v>0</v>
      </c>
      <c r="I46" s="107">
        <f>I47</f>
        <v>135000</v>
      </c>
      <c r="J46" s="107"/>
      <c r="K46" s="44"/>
      <c r="L46" s="107"/>
      <c r="M46" s="107"/>
      <c r="N46" s="14"/>
      <c r="O46" s="104"/>
    </row>
    <row r="47" spans="4:15" ht="60" x14ac:dyDescent="0.25">
      <c r="D47" s="139" t="s">
        <v>208</v>
      </c>
      <c r="E47" s="138" t="s">
        <v>209</v>
      </c>
      <c r="F47" s="108"/>
      <c r="G47" s="107">
        <v>135000</v>
      </c>
      <c r="H47" s="108"/>
      <c r="I47" s="107">
        <f>G47+H47</f>
        <v>135000</v>
      </c>
      <c r="J47" s="107"/>
      <c r="K47" s="44"/>
      <c r="L47" s="107"/>
      <c r="M47" s="107"/>
      <c r="N47" s="14"/>
      <c r="O47" s="104"/>
    </row>
    <row r="48" spans="4:15" ht="28.5" x14ac:dyDescent="0.25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ht="30" x14ac:dyDescent="0.25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25">
      <c r="D50" s="171" t="s">
        <v>56</v>
      </c>
      <c r="E50" s="167" t="s">
        <v>21</v>
      </c>
      <c r="F50" s="172">
        <v>264000</v>
      </c>
      <c r="G50" s="160">
        <v>660000</v>
      </c>
      <c r="H50" s="157"/>
      <c r="I50" s="168">
        <f t="shared" si="1"/>
        <v>660000</v>
      </c>
      <c r="J50" s="160">
        <v>668000</v>
      </c>
      <c r="K50" s="162"/>
      <c r="L50" s="175">
        <f>J50+K50</f>
        <v>668000</v>
      </c>
      <c r="M50" s="160">
        <v>668000</v>
      </c>
      <c r="N50" s="151"/>
      <c r="O50" s="104">
        <f t="shared" si="3"/>
        <v>668000</v>
      </c>
    </row>
    <row r="51" spans="4:15" x14ac:dyDescent="0.25">
      <c r="D51" s="171"/>
      <c r="E51" s="167"/>
      <c r="F51" s="173"/>
      <c r="G51" s="161"/>
      <c r="H51" s="159"/>
      <c r="I51" s="169"/>
      <c r="J51" s="161"/>
      <c r="K51" s="163"/>
      <c r="L51" s="176"/>
      <c r="M51" s="161"/>
      <c r="N51" s="153"/>
      <c r="O51" s="104">
        <f t="shared" si="3"/>
        <v>0</v>
      </c>
    </row>
    <row r="52" spans="4:15" ht="30" x14ac:dyDescent="0.25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30" x14ac:dyDescent="0.25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2.75" x14ac:dyDescent="0.25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25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5" x14ac:dyDescent="0.25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8.5" x14ac:dyDescent="0.25">
      <c r="D57" s="73" t="s">
        <v>68</v>
      </c>
      <c r="E57" s="74" t="s">
        <v>25</v>
      </c>
      <c r="F57" s="19">
        <f>F58</f>
        <v>7453000</v>
      </c>
      <c r="G57" s="19">
        <f>G58</f>
        <v>1162810</v>
      </c>
      <c r="H57" s="19">
        <f t="shared" ref="H57:M58" si="21">H58</f>
        <v>12228664</v>
      </c>
      <c r="I57" s="109">
        <f t="shared" si="18"/>
        <v>13391474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30" x14ac:dyDescent="0.25">
      <c r="D58" s="75" t="s">
        <v>59</v>
      </c>
      <c r="E58" s="58" t="s">
        <v>118</v>
      </c>
      <c r="F58" s="28">
        <f>F59</f>
        <v>7453000</v>
      </c>
      <c r="G58" s="19">
        <f>G59</f>
        <v>1162810</v>
      </c>
      <c r="H58" s="19">
        <f t="shared" si="21"/>
        <v>12228664</v>
      </c>
      <c r="I58" s="109">
        <f t="shared" si="18"/>
        <v>13391474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45" x14ac:dyDescent="0.25">
      <c r="D59" s="75" t="s">
        <v>60</v>
      </c>
      <c r="E59" s="58" t="s">
        <v>26</v>
      </c>
      <c r="F59" s="28">
        <f>F60+F61</f>
        <v>7453000</v>
      </c>
      <c r="G59" s="19">
        <f>G60+G61</f>
        <v>1162810</v>
      </c>
      <c r="H59" s="19">
        <f t="shared" ref="H59:M59" si="22">H60+H61</f>
        <v>12228664</v>
      </c>
      <c r="I59" s="109">
        <f t="shared" si="18"/>
        <v>13391474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75" x14ac:dyDescent="0.25">
      <c r="D60" s="75" t="s">
        <v>107</v>
      </c>
      <c r="E60" s="58" t="s">
        <v>119</v>
      </c>
      <c r="F60" s="28">
        <v>7093000</v>
      </c>
      <c r="G60" s="19">
        <v>1055810</v>
      </c>
      <c r="H60" s="28">
        <v>12228664</v>
      </c>
      <c r="I60" s="109">
        <f t="shared" si="18"/>
        <v>13284474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60" x14ac:dyDescent="0.25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25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25">
      <c r="D63" s="171" t="s">
        <v>62</v>
      </c>
      <c r="E63" s="167" t="s">
        <v>28</v>
      </c>
      <c r="F63" s="172"/>
      <c r="G63" s="160">
        <f t="shared" si="23"/>
        <v>0</v>
      </c>
      <c r="H63" s="157"/>
      <c r="I63" s="154">
        <f t="shared" si="18"/>
        <v>0</v>
      </c>
      <c r="J63" s="168">
        <f t="shared" si="24"/>
        <v>0</v>
      </c>
      <c r="K63" s="162"/>
      <c r="L63" s="175"/>
      <c r="M63" s="168">
        <f t="shared" si="25"/>
        <v>0</v>
      </c>
      <c r="N63" s="151"/>
      <c r="O63" s="104">
        <f t="shared" si="3"/>
        <v>0</v>
      </c>
    </row>
    <row r="64" spans="4:15" x14ac:dyDescent="0.25">
      <c r="D64" s="171"/>
      <c r="E64" s="167"/>
      <c r="F64" s="173"/>
      <c r="G64" s="161"/>
      <c r="H64" s="159"/>
      <c r="I64" s="156"/>
      <c r="J64" s="169"/>
      <c r="K64" s="163"/>
      <c r="L64" s="176"/>
      <c r="M64" s="169"/>
      <c r="N64" s="153"/>
      <c r="O64" s="104">
        <f t="shared" si="3"/>
        <v>0</v>
      </c>
    </row>
    <row r="65" spans="4:15" ht="28.5" x14ac:dyDescent="0.25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60" x14ac:dyDescent="0.25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09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09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60" x14ac:dyDescent="0.25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35" x14ac:dyDescent="0.25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90" x14ac:dyDescent="0.25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105" x14ac:dyDescent="0.25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20" x14ac:dyDescent="0.25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35" x14ac:dyDescent="0.25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90" x14ac:dyDescent="0.25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105" x14ac:dyDescent="0.25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90" x14ac:dyDescent="0.25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75" x14ac:dyDescent="0.25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90" x14ac:dyDescent="0.25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25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30" x14ac:dyDescent="0.25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25">
      <c r="D80" s="126" t="s">
        <v>106</v>
      </c>
      <c r="E80" s="127" t="s">
        <v>30</v>
      </c>
      <c r="F80" s="123" t="e">
        <f t="shared" ref="F80:N80" si="32">SUM(F81+F84+F109+F153)</f>
        <v>#REF!</v>
      </c>
      <c r="G80" s="123">
        <f t="shared" si="32"/>
        <v>851054446.01999998</v>
      </c>
      <c r="H80" s="123">
        <f t="shared" si="32"/>
        <v>549450</v>
      </c>
      <c r="I80" s="124">
        <f t="shared" si="28"/>
        <v>851603896.01999998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503482105.41000003</v>
      </c>
      <c r="N80" s="123">
        <f t="shared" si="32"/>
        <v>0</v>
      </c>
      <c r="O80" s="125">
        <f t="shared" si="3"/>
        <v>503482105.41000003</v>
      </c>
    </row>
    <row r="81" spans="4:15" ht="17.25" customHeight="1" x14ac:dyDescent="0.25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116217967</v>
      </c>
      <c r="H81" s="123">
        <f t="shared" si="33"/>
        <v>0</v>
      </c>
      <c r="I81" s="124">
        <f t="shared" si="28"/>
        <v>116217967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5" x14ac:dyDescent="0.25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30" x14ac:dyDescent="0.25">
      <c r="D83" s="79" t="s">
        <v>122</v>
      </c>
      <c r="E83" s="58" t="s">
        <v>138</v>
      </c>
      <c r="F83" s="28">
        <v>39962350</v>
      </c>
      <c r="G83" s="28">
        <v>12961967</v>
      </c>
      <c r="H83" s="108"/>
      <c r="I83" s="108">
        <f t="shared" si="28"/>
        <v>12961967</v>
      </c>
      <c r="J83" s="28"/>
      <c r="K83" s="21"/>
      <c r="L83" s="107">
        <f t="shared" si="29"/>
        <v>0</v>
      </c>
      <c r="M83" s="28"/>
      <c r="N83" s="14"/>
      <c r="O83" s="104">
        <f t="shared" ref="O83:O152" si="34">M83+N83</f>
        <v>0</v>
      </c>
    </row>
    <row r="84" spans="4:15" x14ac:dyDescent="0.25">
      <c r="D84" s="121" t="s">
        <v>130</v>
      </c>
      <c r="E84" s="122" t="s">
        <v>32</v>
      </c>
      <c r="F84" s="123" t="e">
        <f>F99+#REF!+#REF!+#REF!+#REF!+#REF!+#REF!+#REF!</f>
        <v>#REF!</v>
      </c>
      <c r="G84" s="123">
        <f>G85+G86+G87+G88+G90+G92+G94+G96+G98+G99+G97+G95+G93+G91</f>
        <v>350253238.5</v>
      </c>
      <c r="H84" s="123">
        <f>H85+H86+H87+H88+H90+H92+H94+H96+H98+H99+H97+H95+H93+H91</f>
        <v>549450</v>
      </c>
      <c r="I84" s="123">
        <f>I85+I86+I87+I88+I90+I92+I94+I96+I98+I99+I97+I95+I93+I91</f>
        <v>350802688.5</v>
      </c>
      <c r="J84" s="123">
        <f t="shared" ref="J84:K84" si="35">J85+J86+J87+J88+J90+J92+J94+J96+J98+J99+J97+J95</f>
        <v>53306045.170000002</v>
      </c>
      <c r="K84" s="123">
        <f t="shared" si="35"/>
        <v>0</v>
      </c>
      <c r="L84" s="124">
        <f t="shared" si="29"/>
        <v>53306045.170000002</v>
      </c>
      <c r="M84" s="123">
        <f>M85+M86+M87+M88+M90+M92+M94+M96+M98+M99+M97+M95+M89</f>
        <v>93297429</v>
      </c>
      <c r="N84" s="123">
        <f>N85+N86+N87+N88+N90+N92+N94+N96+N98+N99+N97+N95+N89</f>
        <v>0</v>
      </c>
      <c r="O84" s="123">
        <f>O85+O86+O87+O88+O90+O92+O94+O96+O98+O99+O97+O95+O89</f>
        <v>93297429</v>
      </c>
    </row>
    <row r="85" spans="4:15" ht="164.25" customHeight="1" x14ac:dyDescent="0.25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25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x14ac:dyDescent="0.25">
      <c r="D87" s="94" t="s">
        <v>148</v>
      </c>
      <c r="E87" s="117" t="s">
        <v>141</v>
      </c>
      <c r="F87" s="106"/>
      <c r="G87" s="105">
        <v>2448813.56</v>
      </c>
      <c r="H87" s="144"/>
      <c r="I87" s="115">
        <f t="shared" si="28"/>
        <v>2448813.56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x14ac:dyDescent="0.25">
      <c r="D88" s="80" t="s">
        <v>148</v>
      </c>
      <c r="E88" s="66" t="s">
        <v>147</v>
      </c>
      <c r="F88" s="37"/>
      <c r="G88" s="54">
        <v>4342642.5</v>
      </c>
      <c r="H88" s="144"/>
      <c r="I88" s="108">
        <f t="shared" si="28"/>
        <v>4342642.5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50" customHeight="1" x14ac:dyDescent="0.25">
      <c r="D89" s="143" t="s">
        <v>148</v>
      </c>
      <c r="E89" s="66" t="s">
        <v>213</v>
      </c>
      <c r="F89" s="110"/>
      <c r="G89" s="142"/>
      <c r="H89" s="142"/>
      <c r="I89" s="108"/>
      <c r="J89" s="142"/>
      <c r="K89" s="142"/>
      <c r="L89" s="115"/>
      <c r="M89" s="142">
        <v>7040088</v>
      </c>
      <c r="N89" s="145"/>
      <c r="O89" s="104">
        <f t="shared" si="34"/>
        <v>7040088</v>
      </c>
    </row>
    <row r="90" spans="4:15" ht="120" x14ac:dyDescent="0.25">
      <c r="D90" s="80" t="s">
        <v>155</v>
      </c>
      <c r="E90" s="66" t="s">
        <v>146</v>
      </c>
      <c r="F90" s="37"/>
      <c r="G90" s="54">
        <v>18091823.199999999</v>
      </c>
      <c r="H90" s="54"/>
      <c r="I90" s="108">
        <f t="shared" si="28"/>
        <v>18091823.199999999</v>
      </c>
      <c r="J90" s="54">
        <v>2744919</v>
      </c>
      <c r="K90" s="36"/>
      <c r="L90" s="115">
        <f t="shared" si="29"/>
        <v>2744919</v>
      </c>
      <c r="M90" s="36">
        <v>4355724</v>
      </c>
      <c r="N90" s="16"/>
      <c r="O90" s="104">
        <f t="shared" si="34"/>
        <v>4355724</v>
      </c>
    </row>
    <row r="91" spans="4:15" ht="75" x14ac:dyDescent="0.25">
      <c r="D91" s="137" t="s">
        <v>206</v>
      </c>
      <c r="E91" s="66" t="s">
        <v>207</v>
      </c>
      <c r="F91" s="110"/>
      <c r="G91" s="136">
        <v>2911112.8</v>
      </c>
      <c r="H91" s="136"/>
      <c r="I91" s="108">
        <f t="shared" si="28"/>
        <v>2911112.8</v>
      </c>
      <c r="J91" s="136"/>
      <c r="K91" s="136"/>
      <c r="L91" s="115"/>
      <c r="M91" s="136"/>
      <c r="N91" s="106"/>
      <c r="O91" s="104"/>
    </row>
    <row r="92" spans="4:15" ht="120" x14ac:dyDescent="0.25">
      <c r="D92" s="80" t="s">
        <v>157</v>
      </c>
      <c r="E92" s="66" t="s">
        <v>153</v>
      </c>
      <c r="F92" s="37"/>
      <c r="G92" s="54">
        <v>2427011</v>
      </c>
      <c r="H92" s="54"/>
      <c r="I92" s="108">
        <f t="shared" si="28"/>
        <v>2427011</v>
      </c>
      <c r="J92" s="54"/>
      <c r="K92" s="36"/>
      <c r="L92" s="115">
        <f t="shared" si="29"/>
        <v>0</v>
      </c>
      <c r="M92" s="36"/>
      <c r="N92" s="16"/>
      <c r="O92" s="104">
        <f t="shared" si="34"/>
        <v>0</v>
      </c>
    </row>
    <row r="93" spans="4:15" ht="60" x14ac:dyDescent="0.25">
      <c r="D93" s="135" t="s">
        <v>203</v>
      </c>
      <c r="E93" s="66" t="s">
        <v>204</v>
      </c>
      <c r="F93" s="110"/>
      <c r="G93" s="129">
        <v>54348</v>
      </c>
      <c r="H93" s="129"/>
      <c r="I93" s="108">
        <f t="shared" si="28"/>
        <v>54348</v>
      </c>
      <c r="J93" s="129"/>
      <c r="K93" s="129"/>
      <c r="L93" s="115"/>
      <c r="M93" s="129"/>
      <c r="N93" s="106"/>
      <c r="O93" s="104"/>
    </row>
    <row r="94" spans="4:15" ht="105" x14ac:dyDescent="0.25">
      <c r="D94" s="94" t="s">
        <v>158</v>
      </c>
      <c r="E94" s="117" t="s">
        <v>142</v>
      </c>
      <c r="F94" s="106"/>
      <c r="G94" s="105">
        <v>7444138.8300000001</v>
      </c>
      <c r="H94" s="105"/>
      <c r="I94" s="115">
        <f t="shared" si="28"/>
        <v>7444138.8300000001</v>
      </c>
      <c r="J94" s="105">
        <v>31250407.170000002</v>
      </c>
      <c r="K94" s="105"/>
      <c r="L94" s="115">
        <f t="shared" si="29"/>
        <v>31250407.170000002</v>
      </c>
      <c r="M94" s="105">
        <v>29403000</v>
      </c>
      <c r="N94" s="16"/>
      <c r="O94" s="104">
        <f t="shared" si="34"/>
        <v>29403000</v>
      </c>
    </row>
    <row r="95" spans="4:15" ht="90" x14ac:dyDescent="0.25">
      <c r="D95" s="94" t="s">
        <v>193</v>
      </c>
      <c r="E95" s="117" t="s">
        <v>194</v>
      </c>
      <c r="F95" s="106"/>
      <c r="G95" s="105">
        <v>10940576</v>
      </c>
      <c r="H95" s="105"/>
      <c r="I95" s="115">
        <f t="shared" si="28"/>
        <v>10940576</v>
      </c>
      <c r="J95" s="105">
        <v>11114081</v>
      </c>
      <c r="K95" s="105"/>
      <c r="L95" s="115">
        <f t="shared" si="29"/>
        <v>11114081</v>
      </c>
      <c r="M95" s="105">
        <v>11462831</v>
      </c>
      <c r="N95" s="16"/>
      <c r="O95" s="104">
        <f t="shared" si="34"/>
        <v>11462831</v>
      </c>
    </row>
    <row r="96" spans="4:15" ht="90" x14ac:dyDescent="0.25">
      <c r="D96" s="94" t="s">
        <v>154</v>
      </c>
      <c r="E96" s="117" t="s">
        <v>143</v>
      </c>
      <c r="F96" s="106"/>
      <c r="G96" s="105"/>
      <c r="H96" s="105"/>
      <c r="I96" s="115">
        <f t="shared" si="28"/>
        <v>0</v>
      </c>
      <c r="J96" s="105"/>
      <c r="K96" s="105"/>
      <c r="L96" s="115">
        <f t="shared" si="29"/>
        <v>0</v>
      </c>
      <c r="M96" s="105">
        <v>1000000</v>
      </c>
      <c r="N96" s="16"/>
      <c r="O96" s="104">
        <f t="shared" si="34"/>
        <v>1000000</v>
      </c>
    </row>
    <row r="97" spans="4:15" ht="90" x14ac:dyDescent="0.25">
      <c r="D97" s="94" t="s">
        <v>154</v>
      </c>
      <c r="E97" s="66" t="s">
        <v>174</v>
      </c>
      <c r="F97" s="37"/>
      <c r="G97" s="62"/>
      <c r="H97" s="62"/>
      <c r="I97" s="108">
        <f t="shared" si="28"/>
        <v>0</v>
      </c>
      <c r="J97" s="142"/>
      <c r="K97" s="142"/>
      <c r="L97" s="115">
        <f t="shared" si="29"/>
        <v>0</v>
      </c>
      <c r="M97" s="62">
        <v>35851064</v>
      </c>
      <c r="N97" s="145"/>
      <c r="O97" s="104">
        <f t="shared" si="34"/>
        <v>35851064</v>
      </c>
    </row>
    <row r="98" spans="4:15" ht="90" x14ac:dyDescent="0.25">
      <c r="D98" s="80" t="s">
        <v>151</v>
      </c>
      <c r="E98" s="66" t="s">
        <v>152</v>
      </c>
      <c r="F98" s="37"/>
      <c r="G98" s="54">
        <v>414639</v>
      </c>
      <c r="H98" s="54"/>
      <c r="I98" s="108">
        <f t="shared" si="28"/>
        <v>414639</v>
      </c>
      <c r="J98" s="54">
        <v>414639</v>
      </c>
      <c r="K98" s="36"/>
      <c r="L98" s="116">
        <f t="shared" si="29"/>
        <v>414639</v>
      </c>
      <c r="M98" s="36">
        <v>414639</v>
      </c>
      <c r="N98" s="16"/>
      <c r="O98" s="104">
        <f t="shared" si="34"/>
        <v>414639</v>
      </c>
    </row>
    <row r="99" spans="4:15" ht="36" customHeight="1" x14ac:dyDescent="0.25">
      <c r="D99" s="121" t="s">
        <v>131</v>
      </c>
      <c r="E99" s="122" t="s">
        <v>94</v>
      </c>
      <c r="F99" s="123" t="e">
        <f>F108+#REF!+#REF!</f>
        <v>#REF!</v>
      </c>
      <c r="G99" s="123">
        <f t="shared" ref="G99:M99" si="36">SUM(G100:G108)</f>
        <v>15896880.300000001</v>
      </c>
      <c r="H99" s="123">
        <f t="shared" si="36"/>
        <v>549450</v>
      </c>
      <c r="I99" s="124">
        <f t="shared" si="28"/>
        <v>16446330.300000001</v>
      </c>
      <c r="J99" s="123">
        <f t="shared" si="36"/>
        <v>7781999</v>
      </c>
      <c r="K99" s="123">
        <f t="shared" si="36"/>
        <v>0</v>
      </c>
      <c r="L99" s="124">
        <f t="shared" si="29"/>
        <v>7781999</v>
      </c>
      <c r="M99" s="123">
        <f t="shared" si="36"/>
        <v>3770083</v>
      </c>
      <c r="N99" s="123">
        <f t="shared" ref="N99" si="37">N108</f>
        <v>0</v>
      </c>
      <c r="O99" s="125">
        <f t="shared" si="34"/>
        <v>3770083</v>
      </c>
    </row>
    <row r="100" spans="4:15" ht="75" x14ac:dyDescent="0.25">
      <c r="D100" s="80" t="s">
        <v>131</v>
      </c>
      <c r="E100" s="66" t="s">
        <v>149</v>
      </c>
      <c r="F100" s="37"/>
      <c r="G100" s="54">
        <v>600000</v>
      </c>
      <c r="H100" s="54"/>
      <c r="I100" s="108">
        <f t="shared" si="28"/>
        <v>600000</v>
      </c>
      <c r="J100" s="54"/>
      <c r="K100" s="36"/>
      <c r="L100" s="115">
        <f t="shared" si="29"/>
        <v>0</v>
      </c>
      <c r="M100" s="36"/>
      <c r="N100" s="16"/>
      <c r="O100" s="104">
        <f t="shared" si="34"/>
        <v>0</v>
      </c>
    </row>
    <row r="101" spans="4:15" ht="75" x14ac:dyDescent="0.25">
      <c r="D101" s="85" t="s">
        <v>131</v>
      </c>
      <c r="E101" s="66" t="s">
        <v>175</v>
      </c>
      <c r="F101" s="37"/>
      <c r="G101" s="62">
        <v>8023840</v>
      </c>
      <c r="H101" s="144"/>
      <c r="I101" s="108">
        <f t="shared" si="28"/>
        <v>8023840</v>
      </c>
      <c r="J101" s="62">
        <v>1293229</v>
      </c>
      <c r="K101" s="62"/>
      <c r="L101" s="115">
        <f t="shared" si="29"/>
        <v>1293229</v>
      </c>
      <c r="M101" s="62">
        <v>1449063</v>
      </c>
      <c r="N101" s="16"/>
      <c r="O101" s="104">
        <f t="shared" si="34"/>
        <v>1449063</v>
      </c>
    </row>
    <row r="102" spans="4:15" ht="60" x14ac:dyDescent="0.25">
      <c r="D102" s="94" t="s">
        <v>131</v>
      </c>
      <c r="E102" s="117" t="s">
        <v>176</v>
      </c>
      <c r="F102" s="106"/>
      <c r="G102" s="105">
        <v>811688.3</v>
      </c>
      <c r="H102" s="105"/>
      <c r="I102" s="115">
        <f t="shared" si="28"/>
        <v>811688.3</v>
      </c>
      <c r="J102" s="105">
        <v>781250</v>
      </c>
      <c r="K102" s="105"/>
      <c r="L102" s="115">
        <f t="shared" si="29"/>
        <v>781250</v>
      </c>
      <c r="M102" s="105">
        <v>937500</v>
      </c>
      <c r="N102" s="16"/>
      <c r="O102" s="104">
        <f t="shared" si="34"/>
        <v>937500</v>
      </c>
    </row>
    <row r="103" spans="4:15" ht="75" x14ac:dyDescent="0.25">
      <c r="D103" s="85" t="s">
        <v>131</v>
      </c>
      <c r="E103" s="66" t="s">
        <v>177</v>
      </c>
      <c r="F103" s="37"/>
      <c r="G103" s="62">
        <v>224000</v>
      </c>
      <c r="H103" s="144"/>
      <c r="I103" s="108">
        <f t="shared" si="28"/>
        <v>224000</v>
      </c>
      <c r="J103" s="62">
        <v>616000</v>
      </c>
      <c r="K103" s="62"/>
      <c r="L103" s="115">
        <f t="shared" si="29"/>
        <v>616000</v>
      </c>
      <c r="M103" s="62">
        <v>616000</v>
      </c>
      <c r="N103" s="16"/>
      <c r="O103" s="104">
        <f t="shared" si="34"/>
        <v>616000</v>
      </c>
    </row>
    <row r="104" spans="4:15" ht="75" x14ac:dyDescent="0.25">
      <c r="D104" s="80" t="s">
        <v>131</v>
      </c>
      <c r="E104" s="66" t="s">
        <v>145</v>
      </c>
      <c r="F104" s="37"/>
      <c r="G104" s="54"/>
      <c r="H104" s="54"/>
      <c r="I104" s="108">
        <f t="shared" si="28"/>
        <v>0</v>
      </c>
      <c r="J104" s="54">
        <v>4324000</v>
      </c>
      <c r="K104" s="36"/>
      <c r="L104" s="115">
        <f t="shared" si="29"/>
        <v>4324000</v>
      </c>
      <c r="M104" s="36"/>
      <c r="N104" s="16"/>
      <c r="O104" s="104">
        <f t="shared" si="34"/>
        <v>0</v>
      </c>
    </row>
    <row r="105" spans="4:15" ht="137.25" customHeight="1" x14ac:dyDescent="0.25">
      <c r="D105" s="141" t="s">
        <v>131</v>
      </c>
      <c r="E105" s="66" t="s">
        <v>212</v>
      </c>
      <c r="F105" s="110"/>
      <c r="G105" s="140">
        <v>469832</v>
      </c>
      <c r="H105" s="140"/>
      <c r="I105" s="108">
        <f t="shared" si="28"/>
        <v>469832</v>
      </c>
      <c r="J105" s="140"/>
      <c r="K105" s="140"/>
      <c r="L105" s="115"/>
      <c r="M105" s="140"/>
      <c r="N105" s="106"/>
      <c r="O105" s="104"/>
    </row>
    <row r="106" spans="4:15" ht="101.25" customHeight="1" x14ac:dyDescent="0.25">
      <c r="D106" s="133" t="s">
        <v>131</v>
      </c>
      <c r="E106" s="66" t="s">
        <v>202</v>
      </c>
      <c r="F106" s="110"/>
      <c r="G106" s="132">
        <v>5000000</v>
      </c>
      <c r="H106" s="132"/>
      <c r="I106" s="108">
        <f t="shared" si="28"/>
        <v>5000000</v>
      </c>
      <c r="J106" s="132"/>
      <c r="K106" s="132"/>
      <c r="L106" s="115"/>
      <c r="M106" s="132"/>
      <c r="N106" s="106"/>
      <c r="O106" s="104"/>
    </row>
    <row r="107" spans="4:15" ht="67.5" customHeight="1" x14ac:dyDescent="0.25">
      <c r="D107" s="147" t="s">
        <v>131</v>
      </c>
      <c r="E107" s="66" t="s">
        <v>214</v>
      </c>
      <c r="F107" s="110"/>
      <c r="G107" s="146"/>
      <c r="H107" s="146">
        <v>549450</v>
      </c>
      <c r="I107" s="108">
        <f t="shared" si="28"/>
        <v>549450</v>
      </c>
      <c r="J107" s="146"/>
      <c r="K107" s="146"/>
      <c r="L107" s="115"/>
      <c r="M107" s="146"/>
      <c r="N107" s="106"/>
      <c r="O107" s="104"/>
    </row>
    <row r="108" spans="4:15" ht="75" x14ac:dyDescent="0.25">
      <c r="D108" s="80" t="s">
        <v>132</v>
      </c>
      <c r="E108" s="66" t="s">
        <v>144</v>
      </c>
      <c r="F108" s="28">
        <v>748800</v>
      </c>
      <c r="G108" s="28">
        <v>767520</v>
      </c>
      <c r="H108" s="28"/>
      <c r="I108" s="108">
        <f t="shared" si="28"/>
        <v>767520</v>
      </c>
      <c r="J108" s="28">
        <v>767520</v>
      </c>
      <c r="K108" s="36"/>
      <c r="L108" s="115">
        <f t="shared" si="29"/>
        <v>767520</v>
      </c>
      <c r="M108" s="28">
        <v>767520</v>
      </c>
      <c r="N108" s="14"/>
      <c r="O108" s="104">
        <f t="shared" si="34"/>
        <v>767520</v>
      </c>
    </row>
    <row r="109" spans="4:15" ht="28.5" x14ac:dyDescent="0.25">
      <c r="D109" s="78" t="s">
        <v>133</v>
      </c>
      <c r="E109" s="74" t="s">
        <v>33</v>
      </c>
      <c r="F109" s="37" t="e">
        <f>#REF!+F110+#REF!+F115+F116+#REF!+F121+F126+F132+F143+F148+#REF!+#REF!+#REF!+#REF!</f>
        <v>#REF!</v>
      </c>
      <c r="G109" s="37">
        <f>G110+G115+G116+G121+G126+G132+G135+G138+G141+G142+G143+G147+G148+G152</f>
        <v>345982524.01999998</v>
      </c>
      <c r="H109" s="37">
        <f t="shared" ref="H109:O109" si="38">H110+H115+H116+H121+H126+H132+H135+H138+H141+H142+H143+H147+H148+H152</f>
        <v>0</v>
      </c>
      <c r="I109" s="107">
        <f t="shared" si="28"/>
        <v>345982524.01999998</v>
      </c>
      <c r="J109" s="37">
        <f t="shared" si="38"/>
        <v>345023373.21000004</v>
      </c>
      <c r="K109" s="37">
        <f t="shared" si="38"/>
        <v>0</v>
      </c>
      <c r="L109" s="116">
        <f t="shared" si="29"/>
        <v>345023373.21000004</v>
      </c>
      <c r="M109" s="37">
        <f t="shared" si="38"/>
        <v>345136232.41000003</v>
      </c>
      <c r="N109" s="110">
        <f t="shared" si="38"/>
        <v>0</v>
      </c>
      <c r="O109" s="110">
        <f t="shared" si="38"/>
        <v>345136232.41000003</v>
      </c>
    </row>
    <row r="110" spans="4:15" x14ac:dyDescent="0.25">
      <c r="D110" s="177" t="s">
        <v>134</v>
      </c>
      <c r="E110" s="179" t="s">
        <v>140</v>
      </c>
      <c r="F110" s="172">
        <v>176381257</v>
      </c>
      <c r="G110" s="157">
        <v>294340393</v>
      </c>
      <c r="H110" s="157"/>
      <c r="I110" s="182">
        <f>G110+H110</f>
        <v>294340393</v>
      </c>
      <c r="J110" s="157">
        <v>294340393</v>
      </c>
      <c r="K110" s="154"/>
      <c r="L110" s="209">
        <f>J110+K110</f>
        <v>294340393</v>
      </c>
      <c r="M110" s="157">
        <v>294340393</v>
      </c>
      <c r="N110" s="151"/>
      <c r="O110" s="148">
        <f t="shared" si="34"/>
        <v>294340393</v>
      </c>
    </row>
    <row r="111" spans="4:15" x14ac:dyDescent="0.25">
      <c r="D111" s="178"/>
      <c r="E111" s="180"/>
      <c r="F111" s="183"/>
      <c r="G111" s="158"/>
      <c r="H111" s="158"/>
      <c r="I111" s="182"/>
      <c r="J111" s="158"/>
      <c r="K111" s="155"/>
      <c r="L111" s="210"/>
      <c r="M111" s="158"/>
      <c r="N111" s="152"/>
      <c r="O111" s="149"/>
    </row>
    <row r="112" spans="4:15" x14ac:dyDescent="0.25">
      <c r="D112" s="178"/>
      <c r="E112" s="180"/>
      <c r="F112" s="183"/>
      <c r="G112" s="158"/>
      <c r="H112" s="158"/>
      <c r="I112" s="182"/>
      <c r="J112" s="158"/>
      <c r="K112" s="155"/>
      <c r="L112" s="210"/>
      <c r="M112" s="158"/>
      <c r="N112" s="152"/>
      <c r="O112" s="149"/>
    </row>
    <row r="113" spans="4:15" x14ac:dyDescent="0.25">
      <c r="D113" s="178"/>
      <c r="E113" s="180"/>
      <c r="F113" s="183"/>
      <c r="G113" s="158"/>
      <c r="H113" s="158"/>
      <c r="I113" s="182"/>
      <c r="J113" s="158"/>
      <c r="K113" s="155"/>
      <c r="L113" s="210"/>
      <c r="M113" s="158"/>
      <c r="N113" s="152"/>
      <c r="O113" s="150"/>
    </row>
    <row r="114" spans="4:15" x14ac:dyDescent="0.25">
      <c r="D114" s="178"/>
      <c r="E114" s="181"/>
      <c r="F114" s="173"/>
      <c r="G114" s="159"/>
      <c r="H114" s="159"/>
      <c r="I114" s="182"/>
      <c r="J114" s="159"/>
      <c r="K114" s="46"/>
      <c r="L114" s="211"/>
      <c r="M114" s="159"/>
      <c r="N114" s="153"/>
      <c r="O114" s="104">
        <f t="shared" si="34"/>
        <v>0</v>
      </c>
    </row>
    <row r="115" spans="4:15" ht="135" x14ac:dyDescent="0.25">
      <c r="D115" s="79" t="s">
        <v>134</v>
      </c>
      <c r="E115" s="58" t="s">
        <v>97</v>
      </c>
      <c r="F115" s="28">
        <v>1094756</v>
      </c>
      <c r="G115" s="29">
        <v>1672788</v>
      </c>
      <c r="H115" s="28"/>
      <c r="I115" s="54">
        <f>G115+H115</f>
        <v>1672788</v>
      </c>
      <c r="J115" s="29">
        <v>1672788</v>
      </c>
      <c r="K115" s="36"/>
      <c r="L115" s="38">
        <f>J115+K115</f>
        <v>1672788</v>
      </c>
      <c r="M115" s="29">
        <v>1672788</v>
      </c>
      <c r="N115" s="14"/>
      <c r="O115" s="104">
        <f t="shared" si="34"/>
        <v>1672788</v>
      </c>
    </row>
    <row r="116" spans="4:15" x14ac:dyDescent="0.25">
      <c r="D116" s="177" t="s">
        <v>134</v>
      </c>
      <c r="E116" s="184" t="s">
        <v>98</v>
      </c>
      <c r="F116" s="172">
        <v>29400200</v>
      </c>
      <c r="G116" s="157">
        <v>26509500</v>
      </c>
      <c r="H116" s="157"/>
      <c r="I116" s="187">
        <f>G116+H116</f>
        <v>26509500</v>
      </c>
      <c r="J116" s="157">
        <v>26085600</v>
      </c>
      <c r="K116" s="154"/>
      <c r="L116" s="209">
        <f>J116+K116</f>
        <v>26085600</v>
      </c>
      <c r="M116" s="157">
        <v>26113800</v>
      </c>
      <c r="N116" s="151"/>
      <c r="O116" s="148">
        <f t="shared" si="34"/>
        <v>26113800</v>
      </c>
    </row>
    <row r="117" spans="4:15" x14ac:dyDescent="0.25">
      <c r="D117" s="178"/>
      <c r="E117" s="185"/>
      <c r="F117" s="183"/>
      <c r="G117" s="158"/>
      <c r="H117" s="158"/>
      <c r="I117" s="188"/>
      <c r="J117" s="158"/>
      <c r="K117" s="155"/>
      <c r="L117" s="210"/>
      <c r="M117" s="158"/>
      <c r="N117" s="152"/>
      <c r="O117" s="149"/>
    </row>
    <row r="118" spans="4:15" x14ac:dyDescent="0.25">
      <c r="D118" s="178"/>
      <c r="E118" s="185"/>
      <c r="F118" s="183"/>
      <c r="G118" s="158"/>
      <c r="H118" s="158"/>
      <c r="I118" s="188"/>
      <c r="J118" s="158"/>
      <c r="K118" s="155"/>
      <c r="L118" s="210"/>
      <c r="M118" s="158"/>
      <c r="N118" s="152"/>
      <c r="O118" s="149"/>
    </row>
    <row r="119" spans="4:15" x14ac:dyDescent="0.25">
      <c r="D119" s="178"/>
      <c r="E119" s="185"/>
      <c r="F119" s="183"/>
      <c r="G119" s="158"/>
      <c r="H119" s="158"/>
      <c r="I119" s="188"/>
      <c r="J119" s="158"/>
      <c r="K119" s="155"/>
      <c r="L119" s="210"/>
      <c r="M119" s="158"/>
      <c r="N119" s="152"/>
      <c r="O119" s="149"/>
    </row>
    <row r="120" spans="4:15" x14ac:dyDescent="0.25">
      <c r="D120" s="178"/>
      <c r="E120" s="186"/>
      <c r="F120" s="173"/>
      <c r="G120" s="159"/>
      <c r="H120" s="159"/>
      <c r="I120" s="189"/>
      <c r="J120" s="159"/>
      <c r="K120" s="156"/>
      <c r="L120" s="211"/>
      <c r="M120" s="159"/>
      <c r="N120" s="153"/>
      <c r="O120" s="150"/>
    </row>
    <row r="121" spans="4:15" x14ac:dyDescent="0.25">
      <c r="D121" s="177" t="s">
        <v>134</v>
      </c>
      <c r="E121" s="179" t="s">
        <v>139</v>
      </c>
      <c r="F121" s="172">
        <v>1538000</v>
      </c>
      <c r="G121" s="157">
        <v>1749000</v>
      </c>
      <c r="H121" s="157"/>
      <c r="I121" s="182">
        <f>G121+H121</f>
        <v>1749000</v>
      </c>
      <c r="J121" s="157">
        <v>1749000</v>
      </c>
      <c r="K121" s="154"/>
      <c r="L121" s="209">
        <f>J121+K121</f>
        <v>1749000</v>
      </c>
      <c r="M121" s="157">
        <v>1749000</v>
      </c>
      <c r="N121" s="151"/>
      <c r="O121" s="148">
        <f t="shared" si="34"/>
        <v>1749000</v>
      </c>
    </row>
    <row r="122" spans="4:15" x14ac:dyDescent="0.25">
      <c r="D122" s="178"/>
      <c r="E122" s="180"/>
      <c r="F122" s="183"/>
      <c r="G122" s="158"/>
      <c r="H122" s="158"/>
      <c r="I122" s="182"/>
      <c r="J122" s="158"/>
      <c r="K122" s="155"/>
      <c r="L122" s="210"/>
      <c r="M122" s="158"/>
      <c r="N122" s="152"/>
      <c r="O122" s="149"/>
    </row>
    <row r="123" spans="4:15" x14ac:dyDescent="0.25">
      <c r="D123" s="178"/>
      <c r="E123" s="180"/>
      <c r="F123" s="183"/>
      <c r="G123" s="158"/>
      <c r="H123" s="158"/>
      <c r="I123" s="182"/>
      <c r="J123" s="158"/>
      <c r="K123" s="155"/>
      <c r="L123" s="210"/>
      <c r="M123" s="158"/>
      <c r="N123" s="152"/>
      <c r="O123" s="150"/>
    </row>
    <row r="124" spans="4:15" x14ac:dyDescent="0.25">
      <c r="D124" s="178"/>
      <c r="E124" s="180"/>
      <c r="F124" s="183"/>
      <c r="G124" s="158"/>
      <c r="H124" s="158"/>
      <c r="I124" s="182"/>
      <c r="J124" s="158"/>
      <c r="K124" s="45"/>
      <c r="L124" s="210"/>
      <c r="M124" s="158"/>
      <c r="N124" s="152"/>
      <c r="O124" s="104">
        <f t="shared" si="34"/>
        <v>0</v>
      </c>
    </row>
    <row r="125" spans="4:15" x14ac:dyDescent="0.25">
      <c r="D125" s="178"/>
      <c r="E125" s="181"/>
      <c r="F125" s="173"/>
      <c r="G125" s="159"/>
      <c r="H125" s="159"/>
      <c r="I125" s="182"/>
      <c r="J125" s="159"/>
      <c r="K125" s="46"/>
      <c r="L125" s="211"/>
      <c r="M125" s="159"/>
      <c r="N125" s="153"/>
      <c r="O125" s="104">
        <f t="shared" si="34"/>
        <v>0</v>
      </c>
    </row>
    <row r="126" spans="4:15" x14ac:dyDescent="0.25">
      <c r="D126" s="177" t="s">
        <v>134</v>
      </c>
      <c r="E126" s="179" t="s">
        <v>99</v>
      </c>
      <c r="F126" s="172">
        <v>111300</v>
      </c>
      <c r="G126" s="157">
        <v>118800</v>
      </c>
      <c r="H126" s="157"/>
      <c r="I126" s="182">
        <f>G126+H126</f>
        <v>118800</v>
      </c>
      <c r="J126" s="157">
        <v>118800</v>
      </c>
      <c r="K126" s="154"/>
      <c r="L126" s="209">
        <f>J126+K126</f>
        <v>118800</v>
      </c>
      <c r="M126" s="157">
        <v>118800</v>
      </c>
      <c r="N126" s="151"/>
      <c r="O126" s="148">
        <f t="shared" si="34"/>
        <v>118800</v>
      </c>
    </row>
    <row r="127" spans="4:15" x14ac:dyDescent="0.25">
      <c r="D127" s="178"/>
      <c r="E127" s="180"/>
      <c r="F127" s="183"/>
      <c r="G127" s="158"/>
      <c r="H127" s="158"/>
      <c r="I127" s="182"/>
      <c r="J127" s="158"/>
      <c r="K127" s="155"/>
      <c r="L127" s="210"/>
      <c r="M127" s="158"/>
      <c r="N127" s="152"/>
      <c r="O127" s="149"/>
    </row>
    <row r="128" spans="4:15" x14ac:dyDescent="0.25">
      <c r="D128" s="178"/>
      <c r="E128" s="180"/>
      <c r="F128" s="183"/>
      <c r="G128" s="158"/>
      <c r="H128" s="158"/>
      <c r="I128" s="182"/>
      <c r="J128" s="158"/>
      <c r="K128" s="155"/>
      <c r="L128" s="210"/>
      <c r="M128" s="158"/>
      <c r="N128" s="152"/>
      <c r="O128" s="149"/>
    </row>
    <row r="129" spans="4:15" x14ac:dyDescent="0.25">
      <c r="D129" s="178"/>
      <c r="E129" s="180"/>
      <c r="F129" s="183"/>
      <c r="G129" s="158"/>
      <c r="H129" s="158"/>
      <c r="I129" s="182"/>
      <c r="J129" s="158"/>
      <c r="K129" s="155"/>
      <c r="L129" s="210"/>
      <c r="M129" s="158"/>
      <c r="N129" s="152"/>
      <c r="O129" s="149"/>
    </row>
    <row r="130" spans="4:15" x14ac:dyDescent="0.25">
      <c r="D130" s="178"/>
      <c r="E130" s="180"/>
      <c r="F130" s="183"/>
      <c r="G130" s="158"/>
      <c r="H130" s="158"/>
      <c r="I130" s="182"/>
      <c r="J130" s="158"/>
      <c r="K130" s="155"/>
      <c r="L130" s="210"/>
      <c r="M130" s="158"/>
      <c r="N130" s="152"/>
      <c r="O130" s="149"/>
    </row>
    <row r="131" spans="4:15" x14ac:dyDescent="0.25">
      <c r="D131" s="178"/>
      <c r="E131" s="181"/>
      <c r="F131" s="173"/>
      <c r="G131" s="159"/>
      <c r="H131" s="159"/>
      <c r="I131" s="182"/>
      <c r="J131" s="159"/>
      <c r="K131" s="156"/>
      <c r="L131" s="211"/>
      <c r="M131" s="159"/>
      <c r="N131" s="153"/>
      <c r="O131" s="150"/>
    </row>
    <row r="132" spans="4:15" x14ac:dyDescent="0.25">
      <c r="D132" s="193" t="s">
        <v>134</v>
      </c>
      <c r="E132" s="179" t="s">
        <v>34</v>
      </c>
      <c r="F132" s="172"/>
      <c r="G132" s="157">
        <v>88000</v>
      </c>
      <c r="H132" s="157"/>
      <c r="I132" s="182">
        <f>G132+H132</f>
        <v>88000</v>
      </c>
      <c r="J132" s="157">
        <v>108000</v>
      </c>
      <c r="K132" s="154"/>
      <c r="L132" s="209">
        <f>J132+K132</f>
        <v>108000</v>
      </c>
      <c r="M132" s="157">
        <v>108000</v>
      </c>
      <c r="N132" s="151"/>
      <c r="O132" s="148">
        <f t="shared" si="34"/>
        <v>108000</v>
      </c>
    </row>
    <row r="133" spans="4:15" x14ac:dyDescent="0.25">
      <c r="D133" s="194"/>
      <c r="E133" s="180"/>
      <c r="F133" s="183"/>
      <c r="G133" s="158"/>
      <c r="H133" s="158"/>
      <c r="I133" s="182"/>
      <c r="J133" s="158"/>
      <c r="K133" s="155"/>
      <c r="L133" s="210"/>
      <c r="M133" s="158"/>
      <c r="N133" s="152"/>
      <c r="O133" s="149"/>
    </row>
    <row r="134" spans="4:15" x14ac:dyDescent="0.25">
      <c r="D134" s="195"/>
      <c r="E134" s="181"/>
      <c r="F134" s="173"/>
      <c r="G134" s="159"/>
      <c r="H134" s="159"/>
      <c r="I134" s="182"/>
      <c r="J134" s="159"/>
      <c r="K134" s="156"/>
      <c r="L134" s="211"/>
      <c r="M134" s="159"/>
      <c r="N134" s="153"/>
      <c r="O134" s="150"/>
    </row>
    <row r="135" spans="4:15" x14ac:dyDescent="0.25">
      <c r="D135" s="193" t="s">
        <v>134</v>
      </c>
      <c r="E135" s="206" t="s">
        <v>91</v>
      </c>
      <c r="F135" s="81"/>
      <c r="G135" s="157">
        <v>358326</v>
      </c>
      <c r="H135" s="157"/>
      <c r="I135" s="154">
        <f>G135+H135</f>
        <v>358326</v>
      </c>
      <c r="J135" s="157">
        <v>358326</v>
      </c>
      <c r="K135" s="154"/>
      <c r="L135" s="213">
        <f>J135+K135</f>
        <v>358326</v>
      </c>
      <c r="M135" s="157">
        <v>358326</v>
      </c>
      <c r="N135" s="151"/>
      <c r="O135" s="148">
        <f t="shared" si="34"/>
        <v>358326</v>
      </c>
    </row>
    <row r="136" spans="4:15" x14ac:dyDescent="0.25">
      <c r="D136" s="194"/>
      <c r="E136" s="207"/>
      <c r="F136" s="81"/>
      <c r="G136" s="158"/>
      <c r="H136" s="158"/>
      <c r="I136" s="155"/>
      <c r="J136" s="158"/>
      <c r="K136" s="155"/>
      <c r="L136" s="214"/>
      <c r="M136" s="158"/>
      <c r="N136" s="152"/>
      <c r="O136" s="149"/>
    </row>
    <row r="137" spans="4:15" x14ac:dyDescent="0.25">
      <c r="D137" s="195"/>
      <c r="E137" s="208"/>
      <c r="F137" s="81"/>
      <c r="G137" s="159"/>
      <c r="H137" s="158"/>
      <c r="I137" s="156"/>
      <c r="J137" s="159"/>
      <c r="K137" s="155"/>
      <c r="L137" s="214"/>
      <c r="M137" s="159"/>
      <c r="N137" s="152"/>
      <c r="O137" s="150"/>
    </row>
    <row r="138" spans="4:15" x14ac:dyDescent="0.25">
      <c r="D138" s="198" t="s">
        <v>134</v>
      </c>
      <c r="E138" s="203" t="s">
        <v>76</v>
      </c>
      <c r="F138" s="120"/>
      <c r="G138" s="201">
        <v>131120.18</v>
      </c>
      <c r="H138" s="158"/>
      <c r="I138" s="154">
        <f>G138+H138</f>
        <v>131120.18</v>
      </c>
      <c r="J138" s="157">
        <v>70096.600000000006</v>
      </c>
      <c r="K138" s="155"/>
      <c r="L138" s="214">
        <f>J138+K138</f>
        <v>70096.600000000006</v>
      </c>
      <c r="M138" s="157">
        <v>70096.600000000006</v>
      </c>
      <c r="N138" s="152"/>
      <c r="O138" s="148">
        <f t="shared" si="34"/>
        <v>70096.600000000006</v>
      </c>
    </row>
    <row r="139" spans="4:15" x14ac:dyDescent="0.25">
      <c r="D139" s="199"/>
      <c r="E139" s="204"/>
      <c r="F139" s="120"/>
      <c r="G139" s="202"/>
      <c r="H139" s="158"/>
      <c r="I139" s="155"/>
      <c r="J139" s="158"/>
      <c r="K139" s="155"/>
      <c r="L139" s="214"/>
      <c r="M139" s="158"/>
      <c r="N139" s="152"/>
      <c r="O139" s="149"/>
    </row>
    <row r="140" spans="4:15" x14ac:dyDescent="0.25">
      <c r="D140" s="200"/>
      <c r="E140" s="205"/>
      <c r="F140" s="120"/>
      <c r="G140" s="202"/>
      <c r="H140" s="159"/>
      <c r="I140" s="156"/>
      <c r="J140" s="158"/>
      <c r="K140" s="156"/>
      <c r="L140" s="215"/>
      <c r="M140" s="158"/>
      <c r="N140" s="152"/>
      <c r="O140" s="150"/>
    </row>
    <row r="141" spans="4:15" ht="75" x14ac:dyDescent="0.25">
      <c r="D141" s="79" t="s">
        <v>124</v>
      </c>
      <c r="E141" s="77" t="s">
        <v>102</v>
      </c>
      <c r="F141" s="81"/>
      <c r="G141" s="29">
        <v>4365043</v>
      </c>
      <c r="H141" s="29"/>
      <c r="I141" s="54">
        <f>G141+H141</f>
        <v>4365043</v>
      </c>
      <c r="J141" s="29">
        <v>4365043</v>
      </c>
      <c r="K141" s="36"/>
      <c r="L141" s="38">
        <f>J141+K141</f>
        <v>4365043</v>
      </c>
      <c r="M141" s="29">
        <v>4365043</v>
      </c>
      <c r="N141" s="130"/>
      <c r="O141" s="104">
        <f t="shared" si="34"/>
        <v>4365043</v>
      </c>
    </row>
    <row r="142" spans="4:15" ht="75" x14ac:dyDescent="0.25">
      <c r="D142" s="82" t="s">
        <v>125</v>
      </c>
      <c r="E142" s="83" t="s">
        <v>35</v>
      </c>
      <c r="F142" s="81"/>
      <c r="G142" s="55">
        <v>14189868</v>
      </c>
      <c r="H142" s="55"/>
      <c r="I142" s="57">
        <f>G142+H142</f>
        <v>14189868</v>
      </c>
      <c r="J142" s="55">
        <v>14189868</v>
      </c>
      <c r="K142" s="45"/>
      <c r="L142" s="47">
        <f>J142+K142</f>
        <v>14189868</v>
      </c>
      <c r="M142" s="39">
        <v>14189868</v>
      </c>
      <c r="N142" s="134"/>
      <c r="O142" s="104">
        <f t="shared" si="34"/>
        <v>14189868</v>
      </c>
    </row>
    <row r="143" spans="4:15" x14ac:dyDescent="0.25">
      <c r="D143" s="190" t="s">
        <v>135</v>
      </c>
      <c r="E143" s="184" t="s">
        <v>100</v>
      </c>
      <c r="F143" s="172">
        <v>1343978</v>
      </c>
      <c r="G143" s="157">
        <v>1599044</v>
      </c>
      <c r="H143" s="157"/>
      <c r="I143" s="154">
        <f>G143+H143</f>
        <v>1599044</v>
      </c>
      <c r="J143" s="157">
        <v>1615039</v>
      </c>
      <c r="K143" s="154"/>
      <c r="L143" s="209">
        <f>J143+K143</f>
        <v>1615039</v>
      </c>
      <c r="M143" s="157">
        <v>1676769</v>
      </c>
      <c r="N143" s="151"/>
      <c r="O143" s="148">
        <f t="shared" si="34"/>
        <v>1676769</v>
      </c>
    </row>
    <row r="144" spans="4:15" x14ac:dyDescent="0.25">
      <c r="D144" s="191"/>
      <c r="E144" s="185"/>
      <c r="F144" s="183"/>
      <c r="G144" s="158"/>
      <c r="H144" s="158"/>
      <c r="I144" s="155"/>
      <c r="J144" s="158"/>
      <c r="K144" s="155"/>
      <c r="L144" s="210"/>
      <c r="M144" s="158"/>
      <c r="N144" s="152"/>
      <c r="O144" s="149"/>
    </row>
    <row r="145" spans="4:15" x14ac:dyDescent="0.25">
      <c r="D145" s="191"/>
      <c r="E145" s="185"/>
      <c r="F145" s="183"/>
      <c r="G145" s="158"/>
      <c r="H145" s="158"/>
      <c r="I145" s="155"/>
      <c r="J145" s="158"/>
      <c r="K145" s="155"/>
      <c r="L145" s="210"/>
      <c r="M145" s="158"/>
      <c r="N145" s="152"/>
      <c r="O145" s="149"/>
    </row>
    <row r="146" spans="4:15" x14ac:dyDescent="0.25">
      <c r="D146" s="192"/>
      <c r="E146" s="186"/>
      <c r="F146" s="173"/>
      <c r="G146" s="159"/>
      <c r="H146" s="159"/>
      <c r="I146" s="156"/>
      <c r="J146" s="159"/>
      <c r="K146" s="156"/>
      <c r="L146" s="211"/>
      <c r="M146" s="159"/>
      <c r="N146" s="153"/>
      <c r="O146" s="150"/>
    </row>
    <row r="147" spans="4:15" ht="90" x14ac:dyDescent="0.25">
      <c r="D147" s="80" t="s">
        <v>136</v>
      </c>
      <c r="E147" s="51" t="s">
        <v>96</v>
      </c>
      <c r="F147" s="28"/>
      <c r="G147" s="29">
        <v>18278</v>
      </c>
      <c r="H147" s="28"/>
      <c r="I147" s="54">
        <f>G147+H147</f>
        <v>18278</v>
      </c>
      <c r="J147" s="29">
        <v>134550</v>
      </c>
      <c r="K147" s="36"/>
      <c r="L147" s="38">
        <f>J147+K147</f>
        <v>134550</v>
      </c>
      <c r="M147" s="29">
        <v>7532</v>
      </c>
      <c r="N147" s="34"/>
      <c r="O147" s="104">
        <f t="shared" si="34"/>
        <v>7532</v>
      </c>
    </row>
    <row r="148" spans="4:15" x14ac:dyDescent="0.25">
      <c r="D148" s="196" t="s">
        <v>123</v>
      </c>
      <c r="E148" s="184" t="s">
        <v>101</v>
      </c>
      <c r="F148" s="172">
        <v>418977.25</v>
      </c>
      <c r="G148" s="157">
        <v>226635.84</v>
      </c>
      <c r="H148" s="157"/>
      <c r="I148" s="182">
        <f>G148+H148</f>
        <v>226635.84</v>
      </c>
      <c r="J148" s="157">
        <v>215869.61</v>
      </c>
      <c r="K148" s="24"/>
      <c r="L148" s="175">
        <f>J148+K149</f>
        <v>215869.61</v>
      </c>
      <c r="M148" s="157">
        <v>365816.81</v>
      </c>
      <c r="N148" s="151"/>
      <c r="O148" s="148">
        <f t="shared" si="34"/>
        <v>365816.81</v>
      </c>
    </row>
    <row r="149" spans="4:15" x14ac:dyDescent="0.25">
      <c r="D149" s="197"/>
      <c r="E149" s="185"/>
      <c r="F149" s="183"/>
      <c r="G149" s="158"/>
      <c r="H149" s="158"/>
      <c r="I149" s="182"/>
      <c r="J149" s="158"/>
      <c r="K149" s="25"/>
      <c r="L149" s="212"/>
      <c r="M149" s="158"/>
      <c r="N149" s="152"/>
      <c r="O149" s="149"/>
    </row>
    <row r="150" spans="4:15" ht="14.45" customHeight="1" x14ac:dyDescent="0.25">
      <c r="D150" s="197"/>
      <c r="E150" s="185"/>
      <c r="F150" s="183"/>
      <c r="G150" s="158"/>
      <c r="H150" s="158"/>
      <c r="I150" s="182"/>
      <c r="J150" s="158"/>
      <c r="K150" s="25"/>
      <c r="L150" s="212"/>
      <c r="M150" s="158"/>
      <c r="N150" s="152"/>
      <c r="O150" s="149"/>
    </row>
    <row r="151" spans="4:15" ht="20.25" customHeight="1" x14ac:dyDescent="0.25">
      <c r="D151" s="197"/>
      <c r="E151" s="186"/>
      <c r="F151" s="173"/>
      <c r="G151" s="159"/>
      <c r="H151" s="159"/>
      <c r="I151" s="182"/>
      <c r="J151" s="159"/>
      <c r="K151" s="26"/>
      <c r="L151" s="176"/>
      <c r="M151" s="159"/>
      <c r="N151" s="153"/>
      <c r="O151" s="150"/>
    </row>
    <row r="152" spans="4:15" ht="63.75" hidden="1" customHeight="1" x14ac:dyDescent="0.25">
      <c r="D152" s="84" t="s">
        <v>178</v>
      </c>
      <c r="E152" s="87" t="s">
        <v>179</v>
      </c>
      <c r="F152" s="76"/>
      <c r="G152" s="59">
        <v>615728</v>
      </c>
      <c r="H152" s="59"/>
      <c r="I152" s="105">
        <f>G152+H152</f>
        <v>615728</v>
      </c>
      <c r="J152" s="59"/>
      <c r="K152" s="31"/>
      <c r="L152" s="61">
        <f>J152+K152</f>
        <v>0</v>
      </c>
      <c r="M152" s="59"/>
      <c r="N152" s="60"/>
      <c r="O152" s="104">
        <f t="shared" si="34"/>
        <v>0</v>
      </c>
    </row>
    <row r="153" spans="4:15" x14ac:dyDescent="0.25">
      <c r="D153" s="99" t="s">
        <v>126</v>
      </c>
      <c r="E153" s="100" t="s">
        <v>36</v>
      </c>
      <c r="F153" s="95" t="e">
        <f>F154+#REF!</f>
        <v>#REF!</v>
      </c>
      <c r="G153" s="95">
        <f>G154+G161</f>
        <v>38600716.5</v>
      </c>
      <c r="H153" s="95">
        <f t="shared" ref="H153:M153" si="39">H154+H161</f>
        <v>0</v>
      </c>
      <c r="I153" s="118">
        <f t="shared" ref="I153:I162" si="40">G153+H153</f>
        <v>38600716.5</v>
      </c>
      <c r="J153" s="95">
        <f t="shared" si="39"/>
        <v>22006480</v>
      </c>
      <c r="K153" s="95">
        <f t="shared" si="39"/>
        <v>0</v>
      </c>
      <c r="L153" s="128">
        <f t="shared" ref="L153:L163" si="41">J153+K153</f>
        <v>22006480</v>
      </c>
      <c r="M153" s="95">
        <f t="shared" si="39"/>
        <v>32943444</v>
      </c>
      <c r="N153" s="95"/>
      <c r="O153" s="119">
        <f t="shared" ref="O153:O161" si="42">M153+N153</f>
        <v>32943444</v>
      </c>
    </row>
    <row r="154" spans="4:15" ht="75" x14ac:dyDescent="0.25">
      <c r="D154" s="79" t="s">
        <v>127</v>
      </c>
      <c r="E154" s="58" t="s">
        <v>37</v>
      </c>
      <c r="F154" s="54">
        <f>F156+F157+F159+F160</f>
        <v>6329050</v>
      </c>
      <c r="G154" s="54">
        <f>G155+G156+G157+G159+G160+G158</f>
        <v>16805236.5</v>
      </c>
      <c r="H154" s="88">
        <f t="shared" ref="H154:M154" si="43">H155+H156+H157+H159+H160+H158</f>
        <v>0</v>
      </c>
      <c r="I154" s="109">
        <f t="shared" si="40"/>
        <v>16805236.5</v>
      </c>
      <c r="J154" s="88">
        <f t="shared" si="43"/>
        <v>211000</v>
      </c>
      <c r="K154" s="88">
        <f t="shared" si="43"/>
        <v>0</v>
      </c>
      <c r="L154" s="102">
        <f t="shared" si="41"/>
        <v>211000</v>
      </c>
      <c r="M154" s="88">
        <f t="shared" si="43"/>
        <v>11147964</v>
      </c>
      <c r="N154" s="20"/>
      <c r="O154" s="104">
        <f t="shared" si="42"/>
        <v>11147964</v>
      </c>
    </row>
    <row r="155" spans="4:15" ht="105" x14ac:dyDescent="0.25">
      <c r="D155" s="79" t="s">
        <v>128</v>
      </c>
      <c r="E155" s="58" t="s">
        <v>156</v>
      </c>
      <c r="F155" s="54"/>
      <c r="G155" s="93">
        <v>2767184</v>
      </c>
      <c r="H155" s="93"/>
      <c r="I155" s="109">
        <f t="shared" si="40"/>
        <v>2767184</v>
      </c>
      <c r="J155" s="28"/>
      <c r="K155" s="44"/>
      <c r="L155" s="102">
        <f t="shared" si="41"/>
        <v>0</v>
      </c>
      <c r="M155" s="28">
        <v>2767184</v>
      </c>
      <c r="N155" s="35"/>
      <c r="O155" s="104">
        <f t="shared" si="42"/>
        <v>2767184</v>
      </c>
    </row>
    <row r="156" spans="4:15" ht="105" x14ac:dyDescent="0.25">
      <c r="D156" s="79" t="s">
        <v>128</v>
      </c>
      <c r="E156" s="58" t="s">
        <v>104</v>
      </c>
      <c r="F156" s="28">
        <v>1430000</v>
      </c>
      <c r="G156" s="28">
        <v>1844789</v>
      </c>
      <c r="H156" s="28"/>
      <c r="I156" s="109">
        <f t="shared" si="40"/>
        <v>1844789</v>
      </c>
      <c r="J156" s="19"/>
      <c r="K156" s="44"/>
      <c r="L156" s="102">
        <f t="shared" si="41"/>
        <v>0</v>
      </c>
      <c r="M156" s="28">
        <v>1844789</v>
      </c>
      <c r="N156" s="14"/>
      <c r="O156" s="104">
        <f t="shared" si="42"/>
        <v>1844789</v>
      </c>
    </row>
    <row r="157" spans="4:15" ht="105" x14ac:dyDescent="0.25">
      <c r="D157" s="79" t="s">
        <v>128</v>
      </c>
      <c r="E157" s="86" t="s">
        <v>103</v>
      </c>
      <c r="F157" s="28">
        <v>4762000</v>
      </c>
      <c r="G157" s="28">
        <v>6535991</v>
      </c>
      <c r="H157" s="28"/>
      <c r="I157" s="109">
        <f t="shared" si="40"/>
        <v>6535991</v>
      </c>
      <c r="J157" s="28">
        <v>211000</v>
      </c>
      <c r="K157" s="44"/>
      <c r="L157" s="102">
        <f t="shared" si="41"/>
        <v>211000</v>
      </c>
      <c r="M157" s="28">
        <v>6535991</v>
      </c>
      <c r="N157" s="14"/>
      <c r="O157" s="104">
        <f t="shared" si="42"/>
        <v>6535991</v>
      </c>
    </row>
    <row r="158" spans="4:15" ht="75" x14ac:dyDescent="0.25">
      <c r="D158" s="89" t="s">
        <v>128</v>
      </c>
      <c r="E158" s="90" t="s">
        <v>180</v>
      </c>
      <c r="F158" s="28"/>
      <c r="G158" s="28">
        <v>5496791.5</v>
      </c>
      <c r="H158" s="28"/>
      <c r="I158" s="109">
        <f t="shared" si="40"/>
        <v>5496791.5</v>
      </c>
      <c r="J158" s="19"/>
      <c r="K158" s="44"/>
      <c r="L158" s="102">
        <f t="shared" si="41"/>
        <v>0</v>
      </c>
      <c r="M158" s="19"/>
      <c r="N158" s="14"/>
      <c r="O158" s="104">
        <f t="shared" si="42"/>
        <v>0</v>
      </c>
    </row>
    <row r="159" spans="4:15" ht="59.25" customHeight="1" x14ac:dyDescent="0.25">
      <c r="D159" s="112" t="s">
        <v>127</v>
      </c>
      <c r="E159" s="111" t="s">
        <v>87</v>
      </c>
      <c r="F159" s="108">
        <v>113970</v>
      </c>
      <c r="G159" s="108">
        <v>138440</v>
      </c>
      <c r="H159" s="108"/>
      <c r="I159" s="109">
        <f t="shared" si="40"/>
        <v>138440</v>
      </c>
      <c r="J159" s="19"/>
      <c r="K159" s="20"/>
      <c r="L159" s="102">
        <f t="shared" si="41"/>
        <v>0</v>
      </c>
      <c r="M159" s="19"/>
      <c r="N159" s="14"/>
      <c r="O159" s="104">
        <f t="shared" si="42"/>
        <v>0</v>
      </c>
    </row>
    <row r="160" spans="4:15" ht="64.5" hidden="1" customHeight="1" x14ac:dyDescent="0.25">
      <c r="D160" s="112" t="s">
        <v>127</v>
      </c>
      <c r="E160" s="111" t="s">
        <v>108</v>
      </c>
      <c r="F160" s="108">
        <v>23080</v>
      </c>
      <c r="G160" s="108">
        <v>22041</v>
      </c>
      <c r="H160" s="108"/>
      <c r="I160" s="109">
        <f t="shared" si="40"/>
        <v>22041</v>
      </c>
      <c r="J160" s="107"/>
      <c r="K160" s="109"/>
      <c r="L160" s="102">
        <f t="shared" si="41"/>
        <v>0</v>
      </c>
      <c r="M160" s="107"/>
      <c r="N160" s="14"/>
      <c r="O160" s="104">
        <f t="shared" si="42"/>
        <v>0</v>
      </c>
    </row>
    <row r="161" spans="4:15" ht="64.5" hidden="1" customHeight="1" x14ac:dyDescent="0.25">
      <c r="D161" s="112" t="s">
        <v>195</v>
      </c>
      <c r="E161" s="111" t="s">
        <v>196</v>
      </c>
      <c r="F161" s="108"/>
      <c r="G161" s="108">
        <v>21795480</v>
      </c>
      <c r="H161" s="108"/>
      <c r="I161" s="109">
        <f t="shared" si="40"/>
        <v>21795480</v>
      </c>
      <c r="J161" s="108">
        <v>21795480</v>
      </c>
      <c r="K161" s="109"/>
      <c r="L161" s="102">
        <f t="shared" si="41"/>
        <v>21795480</v>
      </c>
      <c r="M161" s="108">
        <v>21795480</v>
      </c>
      <c r="N161" s="14"/>
      <c r="O161" s="104">
        <f t="shared" si="42"/>
        <v>21795480</v>
      </c>
    </row>
    <row r="162" spans="4:15" ht="64.5" customHeight="1" x14ac:dyDescent="0.25">
      <c r="D162" s="112" t="s">
        <v>200</v>
      </c>
      <c r="E162" s="111" t="s">
        <v>201</v>
      </c>
      <c r="F162" s="108"/>
      <c r="G162" s="108">
        <v>7287</v>
      </c>
      <c r="H162" s="108"/>
      <c r="I162" s="109">
        <f t="shared" si="40"/>
        <v>7287</v>
      </c>
      <c r="J162" s="108"/>
      <c r="K162" s="109"/>
      <c r="L162" s="103"/>
      <c r="M162" s="108"/>
      <c r="N162" s="14"/>
      <c r="O162" s="104"/>
    </row>
    <row r="163" spans="4:15" x14ac:dyDescent="0.25">
      <c r="D163" s="96"/>
      <c r="E163" s="97" t="s">
        <v>38</v>
      </c>
      <c r="F163" s="98" t="e">
        <f>SUM(F16+F80+#REF!)</f>
        <v>#REF!</v>
      </c>
      <c r="G163" s="98">
        <f>SUM(G16+G80+G162)</f>
        <v>1026616543.02</v>
      </c>
      <c r="H163" s="98">
        <f>SUM(H16+H80+H162)</f>
        <v>12778114</v>
      </c>
      <c r="I163" s="98">
        <f>SUM(I16+I80+I162)</f>
        <v>1039394657.02</v>
      </c>
      <c r="J163" s="98">
        <f>SUM(J16+J80)</f>
        <v>702535898.38000011</v>
      </c>
      <c r="K163" s="98">
        <f>SUM(K16+K80)</f>
        <v>0</v>
      </c>
      <c r="L163" s="128">
        <f t="shared" si="41"/>
        <v>702535898.38000011</v>
      </c>
      <c r="M163" s="98">
        <f>SUM(M16+M80)</f>
        <v>723401105.41000009</v>
      </c>
      <c r="N163" s="98">
        <f>SUM(N16+N80)</f>
        <v>0</v>
      </c>
      <c r="O163" s="98">
        <f>SUM(O16+O80)</f>
        <v>723401105.41000009</v>
      </c>
    </row>
    <row r="165" spans="4:15" ht="15.75" x14ac:dyDescent="0.25">
      <c r="E165" s="17"/>
      <c r="G165" s="30"/>
      <c r="I165" s="11"/>
      <c r="J165" s="11"/>
      <c r="K165" s="11"/>
    </row>
    <row r="166" spans="4:15" x14ac:dyDescent="0.25">
      <c r="G166" s="9">
        <f>G163+G165</f>
        <v>1026616543.02</v>
      </c>
      <c r="I166" s="9"/>
      <c r="J166" s="9"/>
      <c r="K166" s="9"/>
    </row>
    <row r="167" spans="4:15" x14ac:dyDescent="0.25">
      <c r="I167" s="9"/>
      <c r="J167" s="9"/>
      <c r="K167" s="9"/>
      <c r="O167" s="10"/>
    </row>
    <row r="168" spans="4:15" x14ac:dyDescent="0.25">
      <c r="G168" s="30"/>
      <c r="H168" s="30"/>
      <c r="I168" s="30"/>
      <c r="J168" s="30"/>
      <c r="K168" s="30"/>
      <c r="L168" s="101"/>
      <c r="M168" s="101"/>
    </row>
    <row r="170" spans="4:15" x14ac:dyDescent="0.25">
      <c r="G170" s="9"/>
      <c r="H170" s="9"/>
      <c r="I170" s="9"/>
      <c r="J170" s="9"/>
      <c r="K170" s="9"/>
      <c r="L170" s="9"/>
      <c r="M170" s="9"/>
    </row>
  </sheetData>
  <mergeCells count="134">
    <mergeCell ref="O148:O151"/>
    <mergeCell ref="M132:M134"/>
    <mergeCell ref="H110:H114"/>
    <mergeCell ref="J126:J131"/>
    <mergeCell ref="J132:J134"/>
    <mergeCell ref="J110:J114"/>
    <mergeCell ref="J116:J120"/>
    <mergeCell ref="J121:J125"/>
    <mergeCell ref="H135:H137"/>
    <mergeCell ref="I135:I137"/>
    <mergeCell ref="H138:H140"/>
    <mergeCell ref="I138:I140"/>
    <mergeCell ref="K110:K113"/>
    <mergeCell ref="K116:K120"/>
    <mergeCell ref="K121:K123"/>
    <mergeCell ref="K126:K131"/>
    <mergeCell ref="K132:K134"/>
    <mergeCell ref="K135:K137"/>
    <mergeCell ref="L135:L137"/>
    <mergeCell ref="K138:K140"/>
    <mergeCell ref="L138:L140"/>
    <mergeCell ref="N138:N140"/>
    <mergeCell ref="N135:N137"/>
    <mergeCell ref="O110:O113"/>
    <mergeCell ref="N148:N151"/>
    <mergeCell ref="N110:N114"/>
    <mergeCell ref="N116:N120"/>
    <mergeCell ref="N121:N125"/>
    <mergeCell ref="J148:J151"/>
    <mergeCell ref="M138:M140"/>
    <mergeCell ref="J138:J140"/>
    <mergeCell ref="M135:M137"/>
    <mergeCell ref="J135:J137"/>
    <mergeCell ref="M148:M151"/>
    <mergeCell ref="L126:L131"/>
    <mergeCell ref="L132:L134"/>
    <mergeCell ref="L143:L146"/>
    <mergeCell ref="L148:L151"/>
    <mergeCell ref="L116:L120"/>
    <mergeCell ref="L121:L125"/>
    <mergeCell ref="L110:L114"/>
    <mergeCell ref="M110:M114"/>
    <mergeCell ref="M116:M120"/>
    <mergeCell ref="M121:M125"/>
    <mergeCell ref="J143:J146"/>
    <mergeCell ref="M143:M146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H132:H134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G143:G146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O143:O146"/>
    <mergeCell ref="N143:N146"/>
    <mergeCell ref="K143:K146"/>
    <mergeCell ref="H143:H146"/>
    <mergeCell ref="N50:N51"/>
    <mergeCell ref="G63:G64"/>
    <mergeCell ref="H63:H64"/>
    <mergeCell ref="K63:K64"/>
    <mergeCell ref="N63:N64"/>
    <mergeCell ref="J50:J51"/>
    <mergeCell ref="M50:M51"/>
    <mergeCell ref="M126:M131"/>
    <mergeCell ref="N126:N131"/>
    <mergeCell ref="N132:N134"/>
    <mergeCell ref="O116:O120"/>
    <mergeCell ref="O121:O123"/>
    <mergeCell ref="O126:O131"/>
    <mergeCell ref="O132:O134"/>
    <mergeCell ref="O135:O137"/>
    <mergeCell ref="O138:O140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2021-07-29T08:18:51Z</dcterms:modified>
</cp:coreProperties>
</file>